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C:\Users\thuane.maino\Downloads\"/>
    </mc:Choice>
  </mc:AlternateContent>
  <xr:revisionPtr revIDLastSave="0" documentId="8_{2DBCB722-F1C7-4592-8704-BEF020428244}" xr6:coauthVersionLast="47" xr6:coauthVersionMax="47" xr10:uidLastSave="{00000000-0000-0000-0000-000000000000}"/>
  <bookViews>
    <workbookView xWindow="28680" yWindow="-120" windowWidth="29040" windowHeight="15840" tabRatio="820" xr2:uid="{00000000-000D-0000-FFFF-FFFF00000000}"/>
  </bookViews>
  <sheets>
    <sheet name="CONSOLIDADA" sheetId="6" r:id="rId1"/>
    <sheet name="CUSTOS Anestesiologia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  <c r="D12" i="7"/>
  <c r="D11" i="7" l="1"/>
  <c r="D15" i="7" s="1"/>
  <c r="E13" i="7" l="1"/>
  <c r="E14" i="7"/>
  <c r="E12" i="7"/>
  <c r="E11" i="7" l="1"/>
  <c r="E5" i="7"/>
  <c r="E8" i="7"/>
  <c r="E10" i="7"/>
  <c r="E9" i="7"/>
  <c r="G12" i="6" l="1"/>
  <c r="H12" i="6" s="1"/>
  <c r="E15" i="7"/>
  <c r="H13" i="6" l="1"/>
</calcChain>
</file>

<file path=xl/sharedStrings.xml><?xml version="1.0" encoding="utf-8"?>
<sst xmlns="http://schemas.openxmlformats.org/spreadsheetml/2006/main" count="33" uniqueCount="31">
  <si>
    <t>HOSPITAL UNIVERSITÁRIO DR. MIGUEL RIET CORRÊA JR. DA UNIVERSIDADE FEDERAL DO RIO GRANDE</t>
  </si>
  <si>
    <t>EMPRESA BRASILEIRA DE SERVIÇOS HOSPITALARES (EBSERH)</t>
  </si>
  <si>
    <r>
      <t xml:space="preserve">PROCESSO DE ABERTURA: </t>
    </r>
    <r>
      <rPr>
        <sz val="14"/>
        <color indexed="10"/>
        <rFont val="Calibri"/>
        <family val="2"/>
      </rPr>
      <t>xxx</t>
    </r>
  </si>
  <si>
    <r>
      <t xml:space="preserve">MODALIDADE DE LICITAÇÃO: </t>
    </r>
    <r>
      <rPr>
        <sz val="14"/>
        <color indexed="10"/>
        <rFont val="Calibri"/>
        <family val="2"/>
      </rPr>
      <t>xxx</t>
    </r>
  </si>
  <si>
    <r>
      <t>TERMO DE CONTRATO:</t>
    </r>
    <r>
      <rPr>
        <sz val="14"/>
        <rFont val="Calibri"/>
        <family val="2"/>
      </rPr>
      <t xml:space="preserve"> </t>
    </r>
    <r>
      <rPr>
        <sz val="14"/>
        <color indexed="10"/>
        <rFont val="Calibri"/>
        <family val="2"/>
      </rPr>
      <t>xxx</t>
    </r>
  </si>
  <si>
    <r>
      <t xml:space="preserve">EMPRESA CONTRATADA: </t>
    </r>
    <r>
      <rPr>
        <sz val="14"/>
        <color indexed="10"/>
        <rFont val="Calibri"/>
        <family val="2"/>
      </rPr>
      <t>xxx</t>
    </r>
  </si>
  <si>
    <t>ITEM</t>
  </si>
  <si>
    <t>Tipo de Serviço</t>
  </si>
  <si>
    <t>Carga Horária (Mensal)</t>
  </si>
  <si>
    <t>Custo Hora (R$)</t>
  </si>
  <si>
    <t>TOTAL ESTIMADO GLOBAL(R$)</t>
  </si>
  <si>
    <t xml:space="preserve">COMPOSIÇÃO DOS CUSTOS </t>
  </si>
  <si>
    <t>Custo por Hora</t>
  </si>
  <si>
    <t xml:space="preserve">Percentual </t>
  </si>
  <si>
    <t xml:space="preserve">Mão de Obra (Valor da Hora) </t>
  </si>
  <si>
    <t>Custos Diretos - se for o caso</t>
  </si>
  <si>
    <t>(Especifique)</t>
  </si>
  <si>
    <t>Custos Indiretos</t>
  </si>
  <si>
    <t>Lucro</t>
  </si>
  <si>
    <t>Tributos</t>
  </si>
  <si>
    <t>Percentual (%)</t>
  </si>
  <si>
    <t>5.1 - PIS</t>
  </si>
  <si>
    <t>5.2 - COFINS</t>
  </si>
  <si>
    <t>5.3 - ISS</t>
  </si>
  <si>
    <t>TOTAL</t>
  </si>
  <si>
    <t>Observação: Preencher somente células em destaque amarelo</t>
  </si>
  <si>
    <t xml:space="preserve">                  </t>
  </si>
  <si>
    <t>Carga Horária (Total)</t>
  </si>
  <si>
    <t>Total da Proposta</t>
  </si>
  <si>
    <t>Valor da Proposta (Mensal)</t>
  </si>
  <si>
    <t>Contratação de Serviços Médicos de Anestesiologia para atendimento de urgência e emergência no Bloco Cirúrgico do Centro Obstétrico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</si>
</sst>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_ &quot;R$&quot;\ * #,##0.00_ ;_ &quot;R$&quot;\ * \-#,##0.00_ ;_ &quot;R$&quot;\ * &quot;-&quot;??_ ;_ @_ "/>
    <numFmt numFmtId="166" formatCode="_ * #,##0.00_ ;_ * \-#,##0.00_ ;_ * &quot;-&quot;??_ ;_ @_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color rgb="FF000000"/>
      <name val="Times New Roman"/>
      <family val="1"/>
    </font>
    <font>
      <sz val="11"/>
      <name val="Arial MT"/>
      <family val="2"/>
      <charset val="1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sz val="14"/>
      <color indexed="10"/>
      <name val="Calibri"/>
      <family val="2"/>
    </font>
    <font>
      <sz val="14"/>
      <name val="Calibri"/>
      <family val="2"/>
    </font>
    <font>
      <b/>
      <sz val="14"/>
      <color indexed="8"/>
      <name val="Calibri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79998168889431442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DDDDDD"/>
        <bgColor rgb="FFFFCCCC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6" fontId="5" fillId="0" borderId="0" applyBorder="0" applyAlignment="0" applyProtection="0"/>
    <xf numFmtId="165" fontId="5" fillId="0" borderId="0" applyBorder="0" applyAlignment="0" applyProtection="0"/>
    <xf numFmtId="9" fontId="5" fillId="0" borderId="0" applyBorder="0" applyAlignment="0" applyProtection="0"/>
    <xf numFmtId="0" fontId="6" fillId="7" borderId="0" applyBorder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3" fillId="6" borderId="6" xfId="1" applyNumberFormat="1" applyFont="1" applyFill="1" applyBorder="1" applyAlignment="1" applyProtection="1">
      <alignment horizontal="left" vertical="center"/>
      <protection locked="0"/>
    </xf>
    <xf numFmtId="164" fontId="2" fillId="2" borderId="10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  <xf numFmtId="0" fontId="2" fillId="2" borderId="10" xfId="0" applyFont="1" applyFill="1" applyBorder="1" applyAlignment="1">
      <alignment horizontal="center"/>
    </xf>
    <xf numFmtId="10" fontId="3" fillId="0" borderId="7" xfId="0" applyNumberFormat="1" applyFont="1" applyBorder="1" applyAlignment="1">
      <alignment horizontal="center"/>
    </xf>
    <xf numFmtId="10" fontId="2" fillId="2" borderId="10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164" fontId="3" fillId="6" borderId="20" xfId="1" applyNumberFormat="1" applyFont="1" applyFill="1" applyBorder="1" applyAlignment="1" applyProtection="1">
      <alignment horizontal="left" vertical="center"/>
      <protection locked="0"/>
    </xf>
    <xf numFmtId="0" fontId="2" fillId="0" borderId="10" xfId="0" applyFont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164" fontId="2" fillId="0" borderId="21" xfId="0" applyNumberFormat="1" applyFont="1" applyBorder="1" applyAlignment="1">
      <alignment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164" fontId="3" fillId="6" borderId="25" xfId="1" applyNumberFormat="1" applyFont="1" applyFill="1" applyBorder="1" applyAlignment="1" applyProtection="1">
      <alignment horizontal="center"/>
      <protection locked="0"/>
    </xf>
    <xf numFmtId="10" fontId="3" fillId="0" borderId="24" xfId="0" applyNumberFormat="1" applyFont="1" applyBorder="1" applyAlignment="1">
      <alignment horizontal="center"/>
    </xf>
    <xf numFmtId="10" fontId="3" fillId="0" borderId="26" xfId="0" applyNumberFormat="1" applyFont="1" applyBorder="1" applyAlignment="1">
      <alignment horizontal="center"/>
    </xf>
    <xf numFmtId="0" fontId="2" fillId="0" borderId="21" xfId="0" applyFont="1" applyBorder="1" applyAlignment="1">
      <alignment vertical="center"/>
    </xf>
    <xf numFmtId="0" fontId="2" fillId="0" borderId="10" xfId="0" applyFont="1" applyBorder="1" applyAlignment="1" applyProtection="1">
      <alignment horizontal="center"/>
      <protection locked="0"/>
    </xf>
    <xf numFmtId="164" fontId="3" fillId="8" borderId="20" xfId="1" applyNumberFormat="1" applyFont="1" applyFill="1" applyBorder="1" applyAlignment="1" applyProtection="1">
      <alignment horizontal="left" vertical="center"/>
      <protection locked="0"/>
    </xf>
    <xf numFmtId="164" fontId="3" fillId="8" borderId="6" xfId="1" applyNumberFormat="1" applyFont="1" applyFill="1" applyBorder="1" applyAlignment="1" applyProtection="1">
      <alignment horizontal="left" vertical="center"/>
      <protection locked="0"/>
    </xf>
    <xf numFmtId="0" fontId="2" fillId="6" borderId="0" xfId="0" applyFont="1" applyFill="1" applyProtection="1">
      <protection locked="0"/>
    </xf>
    <xf numFmtId="0" fontId="3" fillId="6" borderId="0" xfId="0" applyFont="1" applyFill="1" applyProtection="1">
      <protection locked="0"/>
    </xf>
    <xf numFmtId="0" fontId="7" fillId="0" borderId="27" xfId="2" applyFont="1" applyBorder="1" applyAlignment="1">
      <alignment horizontal="left" vertical="top" wrapText="1"/>
    </xf>
    <xf numFmtId="10" fontId="3" fillId="6" borderId="12" xfId="7" applyNumberFormat="1" applyFont="1" applyFill="1" applyBorder="1" applyAlignment="1" applyProtection="1">
      <alignment horizontal="center" vertical="center"/>
    </xf>
    <xf numFmtId="10" fontId="3" fillId="6" borderId="29" xfId="7" applyNumberFormat="1" applyFont="1" applyFill="1" applyBorder="1" applyAlignment="1" applyProtection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7" fillId="0" borderId="28" xfId="2" applyFont="1" applyBorder="1" applyAlignment="1">
      <alignment horizontal="left" vertical="top" wrapText="1"/>
    </xf>
    <xf numFmtId="10" fontId="3" fillId="0" borderId="25" xfId="0" applyNumberFormat="1" applyFont="1" applyBorder="1" applyAlignment="1">
      <alignment horizontal="center"/>
    </xf>
    <xf numFmtId="164" fontId="3" fillId="0" borderId="34" xfId="1" applyNumberFormat="1" applyFont="1" applyFill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44" fontId="9" fillId="0" borderId="1" xfId="0" applyNumberFormat="1" applyFont="1" applyBorder="1" applyAlignment="1" applyProtection="1">
      <alignment horizontal="center" vertical="center"/>
      <protection locked="0"/>
    </xf>
    <xf numFmtId="44" fontId="9" fillId="0" borderId="1" xfId="0" applyNumberFormat="1" applyFont="1" applyBorder="1" applyAlignment="1">
      <alignment horizontal="center" vertical="center"/>
    </xf>
    <xf numFmtId="44" fontId="14" fillId="3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14" fillId="3" borderId="14" xfId="0" applyFont="1" applyFill="1" applyBorder="1" applyAlignment="1" applyProtection="1">
      <alignment horizontal="right" vertical="center"/>
      <protection locked="0"/>
    </xf>
    <xf numFmtId="0" fontId="14" fillId="3" borderId="13" xfId="0" applyFont="1" applyFill="1" applyBorder="1" applyAlignment="1" applyProtection="1">
      <alignment horizontal="right" vertical="center"/>
      <protection locked="0"/>
    </xf>
    <xf numFmtId="0" fontId="14" fillId="3" borderId="15" xfId="0" applyFont="1" applyFill="1" applyBorder="1" applyAlignment="1" applyProtection="1">
      <alignment horizontal="right" vertical="center"/>
      <protection locked="0"/>
    </xf>
    <xf numFmtId="0" fontId="10" fillId="5" borderId="11" xfId="0" applyFont="1" applyFill="1" applyBorder="1" applyAlignment="1" applyProtection="1">
      <alignment horizontal="center" vertical="center"/>
      <protection locked="0"/>
    </xf>
    <xf numFmtId="0" fontId="14" fillId="2" borderId="22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2" fillId="0" borderId="0" xfId="0" applyFont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7" fillId="0" borderId="27" xfId="2" applyFont="1" applyBorder="1" applyAlignment="1">
      <alignment horizontal="left" vertical="top" wrapText="1"/>
    </xf>
    <xf numFmtId="0" fontId="7" fillId="0" borderId="21" xfId="2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</cellXfs>
  <cellStyles count="8">
    <cellStyle name="Moeda 2" xfId="4" xr:uid="{00000000-0005-0000-0000-000000000000}"/>
    <cellStyle name="Normal" xfId="0" builtinId="0"/>
    <cellStyle name="Normal 2" xfId="2" xr:uid="{00000000-0005-0000-0000-000002000000}"/>
    <cellStyle name="Porcentagem" xfId="7" builtinId="5"/>
    <cellStyle name="Porcentagem 2" xfId="5" xr:uid="{00000000-0005-0000-0000-000004000000}"/>
    <cellStyle name="Texto Explicativo 2" xfId="6" xr:uid="{00000000-0005-0000-0000-000005000000}"/>
    <cellStyle name="Vírgula" xfId="1" builtinId="3"/>
    <cellStyle name="Vírgula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showGridLines="0" tabSelected="1" zoomScale="80" zoomScaleNormal="80" workbookViewId="0">
      <selection activeCell="G18" sqref="G18"/>
    </sheetView>
  </sheetViews>
  <sheetFormatPr defaultRowHeight="15"/>
  <cols>
    <col min="1" max="1" width="7.5703125" style="1" customWidth="1"/>
    <col min="2" max="2" width="61.42578125" style="1" customWidth="1"/>
    <col min="3" max="3" width="36.140625" style="1" customWidth="1"/>
    <col min="4" max="4" width="18.7109375" style="1" customWidth="1"/>
    <col min="5" max="5" width="18.85546875" style="1" customWidth="1"/>
    <col min="6" max="6" width="20.28515625" style="1" customWidth="1"/>
    <col min="7" max="8" width="19.85546875" style="1" customWidth="1"/>
    <col min="9" max="9" width="21.5703125" style="1" customWidth="1"/>
    <col min="10" max="10" width="16.5703125" style="1" customWidth="1"/>
    <col min="11" max="16384" width="9.140625" style="1"/>
  </cols>
  <sheetData>
    <row r="1" spans="1:10" ht="18.75">
      <c r="A1" s="43"/>
      <c r="B1" s="43"/>
      <c r="C1" s="43"/>
      <c r="D1" s="43"/>
      <c r="E1" s="43"/>
      <c r="F1" s="43"/>
      <c r="G1" s="43"/>
      <c r="H1" s="43"/>
    </row>
    <row r="2" spans="1:10" ht="18.75">
      <c r="A2" s="53" t="s">
        <v>0</v>
      </c>
      <c r="B2" s="53"/>
      <c r="C2" s="53"/>
      <c r="D2" s="53"/>
      <c r="E2" s="53"/>
      <c r="F2" s="53"/>
      <c r="G2" s="53"/>
      <c r="H2" s="53"/>
    </row>
    <row r="3" spans="1:10" ht="18.75">
      <c r="A3" s="53" t="s">
        <v>1</v>
      </c>
      <c r="B3" s="53"/>
      <c r="C3" s="53"/>
      <c r="D3" s="53"/>
      <c r="E3" s="53"/>
      <c r="F3" s="53"/>
      <c r="G3" s="53"/>
      <c r="H3" s="53"/>
    </row>
    <row r="4" spans="1:10" ht="18.75">
      <c r="A4" s="48" t="s">
        <v>2</v>
      </c>
      <c r="B4" s="48"/>
      <c r="C4" s="48"/>
      <c r="D4" s="48"/>
      <c r="E4" s="48"/>
      <c r="F4" s="48"/>
      <c r="G4" s="48"/>
      <c r="H4" s="48"/>
      <c r="I4" s="2"/>
      <c r="J4" s="2"/>
    </row>
    <row r="5" spans="1:10" ht="18.75">
      <c r="A5" s="48" t="s">
        <v>3</v>
      </c>
      <c r="B5" s="48"/>
      <c r="C5" s="48"/>
      <c r="D5" s="48"/>
      <c r="E5" s="48"/>
      <c r="F5" s="48"/>
      <c r="G5" s="48"/>
      <c r="H5" s="48"/>
    </row>
    <row r="6" spans="1:10" ht="18.75">
      <c r="A6" s="48" t="s">
        <v>4</v>
      </c>
      <c r="B6" s="48"/>
      <c r="C6" s="48"/>
      <c r="D6" s="48"/>
      <c r="E6" s="48"/>
      <c r="F6" s="48"/>
      <c r="G6" s="48"/>
      <c r="H6" s="48"/>
    </row>
    <row r="7" spans="1:10" ht="18.75">
      <c r="A7" s="48" t="s">
        <v>5</v>
      </c>
      <c r="B7" s="48"/>
      <c r="C7" s="48"/>
      <c r="D7" s="48"/>
      <c r="E7" s="48"/>
      <c r="F7" s="48"/>
      <c r="G7" s="48"/>
      <c r="H7" s="48"/>
    </row>
    <row r="8" spans="1:10">
      <c r="A8" s="49" t="s">
        <v>30</v>
      </c>
      <c r="B8" s="49"/>
      <c r="C8" s="49"/>
      <c r="D8" s="49"/>
      <c r="E8" s="49"/>
      <c r="F8" s="49"/>
      <c r="G8" s="49"/>
      <c r="H8" s="49"/>
    </row>
    <row r="9" spans="1:10">
      <c r="A9" s="49"/>
      <c r="B9" s="49"/>
      <c r="C9" s="49"/>
      <c r="D9" s="49"/>
      <c r="E9" s="49"/>
      <c r="F9" s="49"/>
      <c r="G9" s="49"/>
      <c r="H9" s="49"/>
    </row>
    <row r="10" spans="1:10">
      <c r="A10" s="49"/>
      <c r="B10" s="49"/>
      <c r="C10" s="49"/>
      <c r="D10" s="49"/>
      <c r="E10" s="49"/>
      <c r="F10" s="49"/>
      <c r="G10" s="49"/>
      <c r="H10" s="49"/>
    </row>
    <row r="11" spans="1:10" ht="56.25">
      <c r="A11" s="41" t="s">
        <v>6</v>
      </c>
      <c r="B11" s="54" t="s">
        <v>7</v>
      </c>
      <c r="C11" s="55"/>
      <c r="D11" s="42" t="s">
        <v>8</v>
      </c>
      <c r="E11" s="42" t="s">
        <v>27</v>
      </c>
      <c r="F11" s="42" t="s">
        <v>9</v>
      </c>
      <c r="G11" s="42" t="s">
        <v>29</v>
      </c>
      <c r="H11" s="42" t="s">
        <v>28</v>
      </c>
    </row>
    <row r="12" spans="1:10" ht="44.25" customHeight="1">
      <c r="A12" s="41">
        <v>1</v>
      </c>
      <c r="B12" s="56" t="s">
        <v>30</v>
      </c>
      <c r="C12" s="57"/>
      <c r="D12" s="44">
        <v>728</v>
      </c>
      <c r="E12" s="44">
        <v>8736</v>
      </c>
      <c r="F12" s="46"/>
      <c r="G12" s="46">
        <f>D12*F12</f>
        <v>0</v>
      </c>
      <c r="H12" s="45">
        <f>G12*12</f>
        <v>0</v>
      </c>
    </row>
    <row r="13" spans="1:10" ht="19.5" thickBot="1">
      <c r="A13" s="50" t="s">
        <v>10</v>
      </c>
      <c r="B13" s="51"/>
      <c r="C13" s="51"/>
      <c r="D13" s="51"/>
      <c r="E13" s="51"/>
      <c r="F13" s="51"/>
      <c r="G13" s="52"/>
      <c r="H13" s="47">
        <f>H12</f>
        <v>0</v>
      </c>
    </row>
    <row r="14" spans="1:10">
      <c r="F14" s="3"/>
    </row>
    <row r="15" spans="1:10">
      <c r="B15" s="40"/>
    </row>
  </sheetData>
  <mergeCells count="10">
    <mergeCell ref="A7:H7"/>
    <mergeCell ref="A8:H10"/>
    <mergeCell ref="A13:G13"/>
    <mergeCell ref="A2:H2"/>
    <mergeCell ref="A3:H3"/>
    <mergeCell ref="A4:H4"/>
    <mergeCell ref="A5:H5"/>
    <mergeCell ref="A6:H6"/>
    <mergeCell ref="B11:C11"/>
    <mergeCell ref="B12:C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A6631-765C-4150-B579-6F33AEE7B6EF}">
  <dimension ref="A1:E30"/>
  <sheetViews>
    <sheetView showGridLines="0" workbookViewId="0">
      <selection activeCell="D15" sqref="D15"/>
    </sheetView>
  </sheetViews>
  <sheetFormatPr defaultRowHeight="14.25"/>
  <cols>
    <col min="1" max="1" width="4.28515625" style="4" customWidth="1"/>
    <col min="2" max="2" width="47.7109375" style="5" customWidth="1"/>
    <col min="3" max="3" width="64.140625" style="5" customWidth="1"/>
    <col min="4" max="4" width="18.85546875" style="5" customWidth="1"/>
    <col min="5" max="5" width="15.140625" style="4" customWidth="1"/>
    <col min="6" max="16384" width="9.140625" style="5"/>
  </cols>
  <sheetData>
    <row r="1" spans="1:5" ht="15" thickBot="1"/>
    <row r="2" spans="1:5" ht="15.75" thickBot="1">
      <c r="A2" s="62" t="s">
        <v>11</v>
      </c>
      <c r="B2" s="63"/>
      <c r="C2" s="63"/>
      <c r="D2" s="63"/>
      <c r="E2" s="63"/>
    </row>
    <row r="3" spans="1:5" ht="15.75" thickBot="1">
      <c r="A3" s="6"/>
      <c r="B3" s="6"/>
      <c r="C3" s="6"/>
      <c r="D3" s="6"/>
      <c r="E3" s="6"/>
    </row>
    <row r="4" spans="1:5" ht="15.75" thickBot="1">
      <c r="A4" s="64" t="s">
        <v>30</v>
      </c>
      <c r="B4" s="65"/>
      <c r="C4" s="66"/>
      <c r="D4" s="23" t="s">
        <v>12</v>
      </c>
      <c r="E4" s="10" t="s">
        <v>13</v>
      </c>
    </row>
    <row r="5" spans="1:5" ht="15.75" thickBot="1">
      <c r="A5" s="21">
        <v>1</v>
      </c>
      <c r="B5" s="67" t="s">
        <v>14</v>
      </c>
      <c r="C5" s="68"/>
      <c r="D5" s="24">
        <v>0</v>
      </c>
      <c r="E5" s="25">
        <f>IFERROR(D5/D15,0)</f>
        <v>0</v>
      </c>
    </row>
    <row r="6" spans="1:5" ht="15.75" thickBot="1">
      <c r="A6" s="36"/>
      <c r="B6" s="33"/>
      <c r="C6" s="37"/>
      <c r="D6" s="39"/>
      <c r="E6" s="38"/>
    </row>
    <row r="7" spans="1:5" ht="15.75" thickBot="1">
      <c r="A7" s="13">
        <v>2</v>
      </c>
      <c r="B7" s="69" t="s">
        <v>15</v>
      </c>
      <c r="C7" s="70"/>
      <c r="D7" s="70"/>
      <c r="E7" s="71"/>
    </row>
    <row r="8" spans="1:5" ht="15.75" thickBot="1">
      <c r="A8" s="13"/>
      <c r="B8" s="72" t="s">
        <v>16</v>
      </c>
      <c r="C8" s="73"/>
      <c r="D8" s="19">
        <v>0</v>
      </c>
      <c r="E8" s="26">
        <f>IFERROR(D8/D15,0)</f>
        <v>0</v>
      </c>
    </row>
    <row r="9" spans="1:5" ht="15.75" thickBot="1">
      <c r="A9" s="13">
        <v>3</v>
      </c>
      <c r="B9" s="74" t="s">
        <v>17</v>
      </c>
      <c r="C9" s="75"/>
      <c r="D9" s="7">
        <v>0</v>
      </c>
      <c r="E9" s="11">
        <f>IFERROR(D9/D15,0)</f>
        <v>0</v>
      </c>
    </row>
    <row r="10" spans="1:5" ht="15.75" thickBot="1">
      <c r="A10" s="13">
        <v>4</v>
      </c>
      <c r="B10" s="58" t="s">
        <v>18</v>
      </c>
      <c r="C10" s="59"/>
      <c r="D10" s="7">
        <v>0</v>
      </c>
      <c r="E10" s="11">
        <f>IFERROR(D10/D15,0)</f>
        <v>0</v>
      </c>
    </row>
    <row r="11" spans="1:5" ht="15.75" thickBot="1">
      <c r="A11" s="13">
        <v>5</v>
      </c>
      <c r="B11" s="20" t="s">
        <v>19</v>
      </c>
      <c r="C11" s="27" t="s">
        <v>20</v>
      </c>
      <c r="D11" s="22">
        <f>SUM(D12:D14)</f>
        <v>0</v>
      </c>
      <c r="E11" s="11">
        <f>IFERROR(D11/D15,0)</f>
        <v>0</v>
      </c>
    </row>
    <row r="12" spans="1:5" ht="15.75" thickBot="1">
      <c r="A12" s="15"/>
      <c r="B12" s="18" t="s">
        <v>21</v>
      </c>
      <c r="C12" s="34">
        <v>6.4999999999999997E-3</v>
      </c>
      <c r="D12" s="29">
        <f>(D5+D8+D9+D10)*C12</f>
        <v>0</v>
      </c>
      <c r="E12" s="11">
        <f>IFERROR(D12/D11,0)</f>
        <v>0</v>
      </c>
    </row>
    <row r="13" spans="1:5" ht="15.75" thickBot="1">
      <c r="A13" s="15"/>
      <c r="B13" s="16" t="s">
        <v>22</v>
      </c>
      <c r="C13" s="35">
        <v>0.03</v>
      </c>
      <c r="D13" s="30">
        <f>(D5+D8+D9+D10)*C13</f>
        <v>0</v>
      </c>
      <c r="E13" s="11">
        <f>IFERROR(D13/D11,0)</f>
        <v>0</v>
      </c>
    </row>
    <row r="14" spans="1:5" ht="15.75" thickBot="1">
      <c r="A14" s="14"/>
      <c r="B14" s="17" t="s">
        <v>23</v>
      </c>
      <c r="C14" s="35">
        <v>0.02</v>
      </c>
      <c r="D14" s="30">
        <f>(D5+D8+D9+D10)*C14</f>
        <v>0</v>
      </c>
      <c r="E14" s="11">
        <f>IFERROR(D14/D11,0)</f>
        <v>0</v>
      </c>
    </row>
    <row r="15" spans="1:5" ht="15.75" thickBot="1">
      <c r="A15" s="60" t="s">
        <v>24</v>
      </c>
      <c r="B15" s="61"/>
      <c r="C15" s="28"/>
      <c r="D15" s="8">
        <f>ROUND(SUM(D5:D11),2)</f>
        <v>0</v>
      </c>
      <c r="E15" s="12">
        <f>SUM(E5:E11)</f>
        <v>0</v>
      </c>
    </row>
    <row r="16" spans="1:5" ht="15">
      <c r="B16" s="9"/>
      <c r="C16" s="9"/>
    </row>
    <row r="19" spans="2:3" ht="15">
      <c r="B19" s="31" t="s">
        <v>25</v>
      </c>
      <c r="C19" s="32"/>
    </row>
    <row r="30" spans="2:3">
      <c r="B30" s="5" t="s">
        <v>26</v>
      </c>
    </row>
  </sheetData>
  <mergeCells count="8">
    <mergeCell ref="B10:C10"/>
    <mergeCell ref="A15:B15"/>
    <mergeCell ref="A2:E2"/>
    <mergeCell ref="A4:C4"/>
    <mergeCell ref="B5:C5"/>
    <mergeCell ref="B7:E7"/>
    <mergeCell ref="B8:C8"/>
    <mergeCell ref="B9:C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68404947c51360dbddc68a91a3c5b6bd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0e103749b37b10f6631937b99246f92c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631F1F-6480-48E4-A936-9CF2692D8A01}">
  <ds:schemaRefs>
    <ds:schemaRef ds:uri="http://schemas.microsoft.com/office/2006/metadata/properties"/>
    <ds:schemaRef ds:uri="http://schemas.microsoft.com/office/infopath/2007/PartnerControls"/>
    <ds:schemaRef ds:uri="97033f8e-df20-4630-9d43-af17f3e76494"/>
    <ds:schemaRef ds:uri="149e9738-9360-4dc9-a6e4-dd92b4242fed"/>
  </ds:schemaRefs>
</ds:datastoreItem>
</file>

<file path=customXml/itemProps2.xml><?xml version="1.0" encoding="utf-8"?>
<ds:datastoreItem xmlns:ds="http://schemas.openxmlformats.org/officeDocument/2006/customXml" ds:itemID="{6D0883E2-4677-4352-A9EE-C5577414F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9e9738-9360-4dc9-a6e4-dd92b4242fed"/>
    <ds:schemaRef ds:uri="97033f8e-df20-4630-9d43-af17f3e76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881501-5D7B-4883-95EB-4C62552CE9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CONSOLIDADA</vt:lpstr>
      <vt:lpstr>CUSTOS Anestesiologia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Francimeire Dos Anjos Gomes</dc:creator>
  <cp:keywords/>
  <dc:description/>
  <cp:lastModifiedBy>Thuane Pinheiro Maino</cp:lastModifiedBy>
  <cp:revision/>
  <dcterms:created xsi:type="dcterms:W3CDTF">2022-09-22T17:42:45Z</dcterms:created>
  <dcterms:modified xsi:type="dcterms:W3CDTF">2026-01-15T12:00:13Z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  <property fmtid="{D5CDD505-2E9C-101B-9397-08002B2CF9AE}" pid="3" name="MediaServiceImageTags">
    <vt:lpwstr/>
  </property>
</Properties>
</file>